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073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3" i="1" l="1"/>
  <c r="H13" i="1"/>
  <c r="H14" i="1" l="1"/>
  <c r="F14" i="1"/>
  <c r="F16" i="1" l="1"/>
  <c r="F15" i="1"/>
</calcChain>
</file>

<file path=xl/sharedStrings.xml><?xml version="1.0" encoding="utf-8"?>
<sst xmlns="http://schemas.openxmlformats.org/spreadsheetml/2006/main" count="37" uniqueCount="23">
  <si>
    <t>Numele localităţii</t>
  </si>
  <si>
    <t>Nr. locuitori</t>
  </si>
  <si>
    <t>Total</t>
  </si>
  <si>
    <t>Total general</t>
  </si>
  <si>
    <t>Densitatea</t>
  </si>
  <si>
    <t>Codul SIRUTA</t>
  </si>
  <si>
    <t>Județ</t>
  </si>
  <si>
    <t>Suprafață</t>
  </si>
  <si>
    <t>nr.loc./comună</t>
  </si>
  <si>
    <r>
      <t>km</t>
    </r>
    <r>
      <rPr>
        <b/>
        <vertAlign val="superscript"/>
        <sz val="11"/>
        <color theme="1"/>
        <rFont val="Trebuchet MS"/>
        <family val="2"/>
        <charset val="238"/>
      </rPr>
      <t>2</t>
    </r>
    <r>
      <rPr>
        <b/>
        <sz val="11"/>
        <color theme="1"/>
        <rFont val="Trebuchet MS"/>
        <family val="2"/>
        <charset val="238"/>
      </rPr>
      <t>/comună</t>
    </r>
  </si>
  <si>
    <t>Fișa de prezentare a teritoriului</t>
  </si>
  <si>
    <t>Comună</t>
  </si>
  <si>
    <t>% locuitori oraşe/municipii din total locuitori (≤25%)</t>
  </si>
  <si>
    <t>IAȘI</t>
  </si>
  <si>
    <t>BRĂEȘTI</t>
  </si>
  <si>
    <t>ION NECULCE</t>
  </si>
  <si>
    <t>LUNGANI</t>
  </si>
  <si>
    <t>SINEȘTI</t>
  </si>
  <si>
    <t>Oraș/
 Municipiu</t>
  </si>
  <si>
    <t>-</t>
  </si>
  <si>
    <t>nr.loc./oraș/
municipiu</t>
  </si>
  <si>
    <r>
      <t>km</t>
    </r>
    <r>
      <rPr>
        <b/>
        <vertAlign val="superscript"/>
        <sz val="11"/>
        <color theme="1"/>
        <rFont val="Trebuchet MS"/>
        <family val="2"/>
        <charset val="238"/>
      </rPr>
      <t>2</t>
    </r>
    <r>
      <rPr>
        <b/>
        <sz val="11"/>
        <color theme="1"/>
        <rFont val="Trebuchet MS"/>
        <family val="2"/>
        <charset val="238"/>
      </rPr>
      <t>/oraș/
municipiu</t>
    </r>
  </si>
  <si>
    <t>Anexa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</si>
</sst>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rebuchet MS"/>
      <family val="2"/>
      <charset val="238"/>
    </font>
    <font>
      <sz val="11"/>
      <color theme="1"/>
      <name val="Trebuchet MS"/>
      <family val="2"/>
      <charset val="238"/>
    </font>
    <font>
      <b/>
      <sz val="12"/>
      <color theme="1"/>
      <name val="Trebuchet MS"/>
      <family val="2"/>
      <charset val="238"/>
    </font>
    <font>
      <b/>
      <vertAlign val="superscript"/>
      <sz val="11"/>
      <color theme="1"/>
      <name val="Trebuchet MS"/>
      <family val="2"/>
      <charset val="238"/>
    </font>
    <font>
      <b/>
      <sz val="11"/>
      <name val="Trebuchet MS"/>
      <family val="2"/>
      <charset val="238"/>
    </font>
    <font>
      <sz val="11"/>
      <name val="Trebuchet MS"/>
      <family val="2"/>
      <charset val="238"/>
    </font>
    <font>
      <b/>
      <sz val="11"/>
      <color theme="0"/>
      <name val="Trebuchet MS"/>
      <family val="2"/>
      <charset val="238"/>
    </font>
    <font>
      <sz val="11"/>
      <color theme="0"/>
      <name val="Trebuchet MS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/>
    <xf numFmtId="0" fontId="7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8" fillId="3" borderId="1" xfId="0" applyFont="1" applyFill="1" applyBorder="1"/>
    <xf numFmtId="0" fontId="5" fillId="0" borderId="0" xfId="0" applyFont="1"/>
    <xf numFmtId="0" fontId="6" fillId="0" borderId="0" xfId="0" applyFont="1"/>
    <xf numFmtId="0" fontId="8" fillId="3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/>
    </xf>
    <xf numFmtId="0" fontId="7" fillId="3" borderId="3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wrapText="1"/>
    </xf>
    <xf numFmtId="0" fontId="7" fillId="3" borderId="1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left" wrapText="1"/>
    </xf>
    <xf numFmtId="0" fontId="7" fillId="3" borderId="2" xfId="0" applyFont="1" applyFill="1" applyBorder="1" applyAlignment="1">
      <alignment horizontal="left"/>
    </xf>
    <xf numFmtId="0" fontId="7" fillId="3" borderId="4" xfId="0" applyFont="1" applyFill="1" applyBorder="1" applyAlignment="1">
      <alignment horizontal="left"/>
    </xf>
    <xf numFmtId="0" fontId="7" fillId="3" borderId="3" xfId="0" applyFont="1" applyFill="1" applyBorder="1" applyAlignment="1">
      <alignment horizontal="left"/>
    </xf>
    <xf numFmtId="2" fontId="7" fillId="3" borderId="2" xfId="0" applyNumberFormat="1" applyFont="1" applyFill="1" applyBorder="1" applyAlignment="1">
      <alignment horizontal="center"/>
    </xf>
    <xf numFmtId="2" fontId="7" fillId="3" borderId="4" xfId="0" applyNumberFormat="1" applyFont="1" applyFill="1" applyBorder="1" applyAlignment="1">
      <alignment horizontal="center"/>
    </xf>
    <xf numFmtId="2" fontId="7" fillId="3" borderId="3" xfId="0" applyNumberFormat="1" applyFont="1" applyFill="1" applyBorder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6"/>
  <sheetViews>
    <sheetView tabSelected="1" zoomScaleNormal="100" workbookViewId="0">
      <selection activeCell="D2" sqref="D2"/>
    </sheetView>
  </sheetViews>
  <sheetFormatPr defaultRowHeight="15" x14ac:dyDescent="0.25"/>
  <cols>
    <col min="1" max="1" width="3.28515625" customWidth="1"/>
    <col min="2" max="3" width="9.140625" customWidth="1"/>
    <col min="4" max="5" width="11.7109375" customWidth="1"/>
    <col min="6" max="6" width="16.42578125" customWidth="1"/>
    <col min="7" max="7" width="13.42578125" customWidth="1"/>
    <col min="8" max="8" width="12" customWidth="1"/>
    <col min="9" max="9" width="12.140625" customWidth="1"/>
  </cols>
  <sheetData>
    <row r="1" spans="2:9" ht="16.5" x14ac:dyDescent="0.3">
      <c r="I1" s="30" t="s">
        <v>22</v>
      </c>
    </row>
    <row r="2" spans="2:9" ht="16.5" x14ac:dyDescent="0.3">
      <c r="I2" s="30"/>
    </row>
    <row r="3" spans="2:9" ht="16.5" x14ac:dyDescent="0.3">
      <c r="I3" s="30"/>
    </row>
    <row r="4" spans="2:9" ht="16.5" x14ac:dyDescent="0.3">
      <c r="B4" s="10" t="s">
        <v>10</v>
      </c>
      <c r="C4" s="11"/>
      <c r="D4" s="1"/>
      <c r="E4" s="1"/>
      <c r="F4" s="1"/>
      <c r="G4" s="1"/>
      <c r="H4" s="1"/>
      <c r="I4" s="1"/>
    </row>
    <row r="5" spans="2:9" ht="16.5" x14ac:dyDescent="0.3">
      <c r="B5" s="10"/>
      <c r="C5" s="11"/>
      <c r="D5" s="1"/>
      <c r="E5" s="1"/>
      <c r="F5" s="1"/>
      <c r="G5" s="1"/>
      <c r="H5" s="1"/>
      <c r="I5" s="1"/>
    </row>
    <row r="6" spans="2:9" ht="16.5" x14ac:dyDescent="0.3">
      <c r="B6" s="1"/>
      <c r="C6" s="1"/>
      <c r="D6" s="1"/>
      <c r="E6" s="1"/>
      <c r="F6" s="1"/>
      <c r="G6" s="1"/>
      <c r="H6" s="1"/>
      <c r="I6" s="1"/>
    </row>
    <row r="7" spans="2:9" ht="15.75" customHeight="1" x14ac:dyDescent="0.3">
      <c r="B7" s="13" t="s">
        <v>5</v>
      </c>
      <c r="C7" s="14" t="s">
        <v>0</v>
      </c>
      <c r="D7" s="14"/>
      <c r="E7" s="14"/>
      <c r="F7" s="14" t="s">
        <v>1</v>
      </c>
      <c r="G7" s="14"/>
      <c r="H7" s="14" t="s">
        <v>7</v>
      </c>
      <c r="I7" s="14"/>
    </row>
    <row r="8" spans="2:9" ht="49.5" x14ac:dyDescent="0.3">
      <c r="B8" s="13"/>
      <c r="C8" s="2" t="s">
        <v>6</v>
      </c>
      <c r="D8" s="3" t="s">
        <v>11</v>
      </c>
      <c r="E8" s="4" t="s">
        <v>18</v>
      </c>
      <c r="F8" s="5" t="s">
        <v>8</v>
      </c>
      <c r="G8" s="21" t="s">
        <v>20</v>
      </c>
      <c r="H8" s="5" t="s">
        <v>9</v>
      </c>
      <c r="I8" s="21" t="s">
        <v>21</v>
      </c>
    </row>
    <row r="9" spans="2:9" ht="16.5" x14ac:dyDescent="0.3">
      <c r="B9" s="18">
        <v>96058</v>
      </c>
      <c r="C9" s="19" t="s">
        <v>13</v>
      </c>
      <c r="D9" s="18" t="s">
        <v>14</v>
      </c>
      <c r="E9" s="20" t="s">
        <v>19</v>
      </c>
      <c r="F9" s="19">
        <v>3108</v>
      </c>
      <c r="G9" s="20" t="s">
        <v>19</v>
      </c>
      <c r="H9" s="19">
        <v>54.85</v>
      </c>
      <c r="I9" s="19" t="s">
        <v>19</v>
      </c>
    </row>
    <row r="10" spans="2:9" ht="33" x14ac:dyDescent="0.3">
      <c r="B10" s="18">
        <v>95499</v>
      </c>
      <c r="C10" s="19" t="s">
        <v>13</v>
      </c>
      <c r="D10" s="18" t="s">
        <v>15</v>
      </c>
      <c r="E10" s="20" t="s">
        <v>19</v>
      </c>
      <c r="F10" s="19">
        <v>5445</v>
      </c>
      <c r="G10" s="20" t="s">
        <v>19</v>
      </c>
      <c r="H10" s="19">
        <v>77.63</v>
      </c>
      <c r="I10" s="19" t="s">
        <v>19</v>
      </c>
    </row>
    <row r="11" spans="2:9" ht="16.5" x14ac:dyDescent="0.3">
      <c r="B11" s="18">
        <v>97722</v>
      </c>
      <c r="C11" s="19" t="s">
        <v>13</v>
      </c>
      <c r="D11" s="18" t="s">
        <v>16</v>
      </c>
      <c r="E11" s="20" t="s">
        <v>19</v>
      </c>
      <c r="F11" s="19">
        <v>5854</v>
      </c>
      <c r="G11" s="20" t="s">
        <v>19</v>
      </c>
      <c r="H11" s="19">
        <v>63.72</v>
      </c>
      <c r="I11" s="19" t="s">
        <v>19</v>
      </c>
    </row>
    <row r="12" spans="2:9" ht="16.5" x14ac:dyDescent="0.3">
      <c r="B12" s="18">
        <v>99058</v>
      </c>
      <c r="C12" s="19" t="s">
        <v>13</v>
      </c>
      <c r="D12" s="18" t="s">
        <v>17</v>
      </c>
      <c r="E12" s="20" t="s">
        <v>19</v>
      </c>
      <c r="F12" s="19">
        <v>4171</v>
      </c>
      <c r="G12" s="20" t="s">
        <v>19</v>
      </c>
      <c r="H12" s="19">
        <v>80.47</v>
      </c>
      <c r="I12" s="19" t="s">
        <v>19</v>
      </c>
    </row>
    <row r="13" spans="2:9" ht="16.5" x14ac:dyDescent="0.3">
      <c r="B13" s="22" t="s">
        <v>2</v>
      </c>
      <c r="C13" s="22"/>
      <c r="D13" s="22"/>
      <c r="E13" s="22"/>
      <c r="F13" s="6">
        <f xml:space="preserve"> SUM(F9,F10,F11,F12)</f>
        <v>18578</v>
      </c>
      <c r="G13" s="7">
        <v>0</v>
      </c>
      <c r="H13" s="8">
        <f>SUM(H9,H10,H11,H12)</f>
        <v>276.66999999999996</v>
      </c>
      <c r="I13" s="7">
        <v>0</v>
      </c>
    </row>
    <row r="14" spans="2:9" ht="16.5" x14ac:dyDescent="0.3">
      <c r="B14" s="22" t="s">
        <v>3</v>
      </c>
      <c r="C14" s="22"/>
      <c r="D14" s="22"/>
      <c r="E14" s="22"/>
      <c r="F14" s="15">
        <f>F13+G13</f>
        <v>18578</v>
      </c>
      <c r="G14" s="16"/>
      <c r="H14" s="17">
        <f>H13+I13</f>
        <v>276.66999999999996</v>
      </c>
      <c r="I14" s="17"/>
    </row>
    <row r="15" spans="2:9" ht="16.5" x14ac:dyDescent="0.3">
      <c r="B15" s="23" t="s">
        <v>12</v>
      </c>
      <c r="C15" s="23"/>
      <c r="D15" s="23"/>
      <c r="E15" s="23"/>
      <c r="F15" s="12">
        <f>G13/F14*100</f>
        <v>0</v>
      </c>
      <c r="G15" s="12"/>
      <c r="H15" s="9"/>
      <c r="I15" s="9"/>
    </row>
    <row r="16" spans="2:9" ht="16.5" x14ac:dyDescent="0.3">
      <c r="B16" s="24" t="s">
        <v>4</v>
      </c>
      <c r="C16" s="25"/>
      <c r="D16" s="25"/>
      <c r="E16" s="26"/>
      <c r="F16" s="27">
        <f>F14/H14</f>
        <v>67.148588571222049</v>
      </c>
      <c r="G16" s="28"/>
      <c r="H16" s="28"/>
      <c r="I16" s="29"/>
    </row>
  </sheetData>
  <mergeCells count="12">
    <mergeCell ref="F15:G15"/>
    <mergeCell ref="B15:E15"/>
    <mergeCell ref="B16:E16"/>
    <mergeCell ref="F16:I16"/>
    <mergeCell ref="B7:B8"/>
    <mergeCell ref="H7:I7"/>
    <mergeCell ref="F7:G7"/>
    <mergeCell ref="F14:G14"/>
    <mergeCell ref="H14:I14"/>
    <mergeCell ref="C7:E7"/>
    <mergeCell ref="B13:E13"/>
    <mergeCell ref="B14:E14"/>
  </mergeCells>
  <pageMargins left="0.25" right="0.25" top="0.75" bottom="0.75" header="0.3" footer="0.3"/>
  <pageSetup paperSize="9" scale="9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Ioana Cucul</dc:creator>
  <cp:lastModifiedBy>usr1</cp:lastModifiedBy>
  <cp:lastPrinted>2016-03-28T09:23:55Z</cp:lastPrinted>
  <dcterms:created xsi:type="dcterms:W3CDTF">2015-08-31T08:39:23Z</dcterms:created>
  <dcterms:modified xsi:type="dcterms:W3CDTF">2016-03-28T09:27:24Z</dcterms:modified>
</cp:coreProperties>
</file>